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ke C\Desktop\"/>
    </mc:Choice>
  </mc:AlternateContent>
  <xr:revisionPtr revIDLastSave="0" documentId="13_ncr:1_{E89AA49B-3D23-4628-9222-89CF48682F96}" xr6:coauthVersionLast="47" xr6:coauthVersionMax="47" xr10:uidLastSave="{00000000-0000-0000-0000-000000000000}"/>
  <bookViews>
    <workbookView xWindow="-120" yWindow="-120" windowWidth="29040" windowHeight="15720" xr2:uid="{3051F205-4488-4A72-B6E1-51FA220EDB34}"/>
  </bookViews>
  <sheets>
    <sheet name="Graph" sheetId="1" r:id="rId1"/>
  </sheets>
  <externalReferences>
    <externalReference r:id="rId2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 a="1"/>
  <c r="S5" i="1" a="1"/>
  <c r="S15" i="1" a="1"/>
  <c r="S7" i="1" a="1"/>
  <c r="S17" i="1" a="1"/>
  <c r="S23" i="1" a="1"/>
  <c r="S24" i="1" a="1"/>
  <c r="S8" i="1" a="1"/>
  <c r="S18" i="1" a="1"/>
  <c r="S9" i="1" a="1"/>
  <c r="S16" i="1" a="1"/>
  <c r="S19" i="1" a="1"/>
  <c r="S10" i="1" a="1"/>
  <c r="S20" i="1" a="1"/>
  <c r="S11" i="1" a="1"/>
  <c r="S12" i="1" a="1"/>
  <c r="S22" i="1" a="1"/>
  <c r="S13" i="1" a="1"/>
  <c r="S14" i="1" a="1"/>
  <c r="S21" i="1" a="1"/>
  <c r="S21" i="1"/>
  <c r="S14" i="1"/>
  <c r="S13" i="1"/>
  <c r="S22" i="1"/>
  <c r="S12" i="1"/>
  <c r="S11" i="1"/>
  <c r="S20" i="1"/>
  <c r="S10" i="1"/>
  <c r="S19" i="1"/>
  <c r="S16" i="1"/>
  <c r="S9" i="1"/>
  <c r="S18" i="1"/>
  <c r="S8" i="1"/>
  <c r="S24" i="1"/>
  <c r="S23" i="1"/>
  <c r="S17" i="1"/>
  <c r="S7" i="1"/>
  <c r="S15" i="1"/>
  <c r="S5" i="1"/>
  <c r="S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Attrill</author>
    <author>Mike C</author>
  </authors>
  <commentList>
    <comment ref="G4" authorId="0" shapeId="0" xr:uid="{8A8FE986-E1EB-4C86-B146-2AF5B72D6B39}">
      <text>
        <r>
          <rPr>
            <b/>
            <sz val="8"/>
            <color indexed="81"/>
            <rFont val="Arial"/>
            <family val="2"/>
          </rPr>
          <t xml:space="preserve">Calc Type
</t>
        </r>
        <r>
          <rPr>
            <sz val="8"/>
            <color indexed="81"/>
            <rFont val="Arial"/>
            <family val="2"/>
          </rPr>
          <t>Calc Type 1 must be Z / ZO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>Acceptable values for other field are :
Z / ZO - Impedance (Ohms)
D - Delay (ps/m)
L - Inductance (nH/m)
C - Capacitance (pF/m)
EER - Effective Er</t>
        </r>
      </text>
    </comment>
    <comment ref="N4" authorId="0" shapeId="0" xr:uid="{FCBBFA0D-4769-4A86-B44C-B83B0122E4E4}">
      <text>
        <r>
          <rPr>
            <b/>
            <sz val="8"/>
            <color indexed="81"/>
            <rFont val="Arial"/>
            <family val="2"/>
          </rPr>
          <t xml:space="preserve">Frequency
</t>
        </r>
        <r>
          <rPr>
            <sz val="8"/>
            <color indexed="81"/>
            <rFont val="Arial"/>
            <family val="2"/>
          </rPr>
          <t xml:space="preserve">
Single Frequency entered in Hz.
e.g. 500Mhz enter 500000000 or 5.00E+08
</t>
        </r>
      </text>
    </comment>
    <comment ref="O4" authorId="0" shapeId="0" xr:uid="{2622DDBF-5B9C-4D57-86EF-2440EA4F84FF}">
      <text>
        <r>
          <rPr>
            <b/>
            <sz val="8"/>
            <color indexed="81"/>
            <rFont val="Arial"/>
            <family val="2"/>
          </rPr>
          <t xml:space="preserve">Roughness Model
</t>
        </r>
        <r>
          <rPr>
            <sz val="8"/>
            <color indexed="81"/>
            <rFont val="Arial"/>
            <family val="2"/>
          </rPr>
          <t>0 - None / Smooth
1 - Hammerstad
2 - Groisse
4 - Cannonball Huray</t>
        </r>
        <r>
          <rPr>
            <b/>
            <sz val="8"/>
            <color indexed="81"/>
            <rFont val="Arial"/>
            <family val="2"/>
          </rPr>
          <t xml:space="preserve">
Any other values will generate errors</t>
        </r>
      </text>
    </comment>
    <comment ref="P4" authorId="1" shapeId="0" xr:uid="{5E32BAA8-0891-4316-ABD1-6E6412AD38F2}">
      <text>
        <r>
          <rPr>
            <b/>
            <sz val="8"/>
            <color indexed="81"/>
            <rFont val="Arial"/>
            <family val="2"/>
          </rPr>
          <t>RMS Roughness</t>
        </r>
        <r>
          <rPr>
            <sz val="8"/>
            <color indexed="81"/>
            <rFont val="Arial"/>
            <family val="2"/>
          </rPr>
          <t xml:space="preserve">
H = Hammerstad
G = Gradient</t>
        </r>
      </text>
    </comment>
    <comment ref="Q4" authorId="1" shapeId="0" xr:uid="{5AC3F3B0-2BE4-4BA9-BB11-33DB9CC744A9}">
      <text>
        <r>
          <rPr>
            <b/>
            <sz val="8"/>
            <color indexed="81"/>
            <rFont val="Arial"/>
            <family val="2"/>
          </rPr>
          <t>Simonovich Cannonball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Rz Matte - Matte side roughness.</t>
        </r>
      </text>
    </comment>
    <comment ref="R4" authorId="1" shapeId="0" xr:uid="{5A8F1911-3634-49FF-AEE6-53F66FA12605}">
      <text>
        <r>
          <rPr>
            <b/>
            <sz val="8"/>
            <color indexed="81"/>
            <rFont val="Arial"/>
            <family val="2"/>
          </rPr>
          <t xml:space="preserve">Simonovich Cannonball
</t>
        </r>
        <r>
          <rPr>
            <sz val="8"/>
            <color indexed="81"/>
            <rFont val="Arial"/>
            <family val="2"/>
          </rPr>
          <t>Rz Drum - Drum side roughness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<sst xmlns="http://schemas.openxmlformats.org/spreadsheetml/2006/main" count="52" uniqueCount="31">
  <si>
    <t>H1</t>
  </si>
  <si>
    <t>Er1</t>
  </si>
  <si>
    <t>W1</t>
  </si>
  <si>
    <t>W2</t>
  </si>
  <si>
    <t>T1</t>
  </si>
  <si>
    <t>Calc Type</t>
  </si>
  <si>
    <t>Trace
Conductivity
(TC)</t>
  </si>
  <si>
    <t>Loss
Tangent
(TanD)</t>
  </si>
  <si>
    <t>Frequency
(Hz)</t>
  </si>
  <si>
    <t>Model</t>
  </si>
  <si>
    <t>RMS
 (H, G)</t>
  </si>
  <si>
    <t>Rz Matte
(CB)</t>
  </si>
  <si>
    <t>RZ Drum
(CB)</t>
  </si>
  <si>
    <t>Zo</t>
  </si>
  <si>
    <t>Alpha
(Np/m)</t>
  </si>
  <si>
    <t>Attenuation_x000D_
Smooth_x000D_
(db/m)</t>
  </si>
  <si>
    <t>Attenuation
With
Roughness (db/m)</t>
  </si>
  <si>
    <t>Beta
(rad/m)</t>
  </si>
  <si>
    <t>Capacitance
(F/m)</t>
  </si>
  <si>
    <t>Conductance
(S/m)</t>
  </si>
  <si>
    <t>Smooth
Conductor Loss
(dB/m)</t>
  </si>
  <si>
    <t>Conductor Loss
With Roughness
(dB/m)</t>
  </si>
  <si>
    <t>Dielectric
Loss
(dB/m)</t>
  </si>
  <si>
    <t>Impedance 
Magnitude
(Ohms)</t>
  </si>
  <si>
    <t>Impedance
Imaginary
(Ohms)</t>
  </si>
  <si>
    <t>Impedance
Real
(Ohms)</t>
  </si>
  <si>
    <t>Inductance
(H/m)</t>
  </si>
  <si>
    <t>Modal Phase
Velocity
(m/s)</t>
  </si>
  <si>
    <t>Resistance
(Ohms/m)</t>
  </si>
  <si>
    <t>Skin
Depth
(m)</t>
  </si>
  <si>
    <t>SiExcel - Surface Microstrip 1B - Graph of losses over 500MHz - 10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</si>
</sst>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E+00"/>
  </numFmts>
  <fonts count="7" x14ac:knownFonts="1">
    <font>
      <sz val="11"/>
      <color theme="1"/>
      <name val="Calibri"/>
      <family val="2"/>
      <scheme val="minor"/>
    </font>
    <font>
      <b/>
      <i/>
      <sz val="9"/>
      <color indexed="9"/>
      <name val="Arial"/>
      <family val="2"/>
    </font>
    <font>
      <sz val="10"/>
      <color indexed="9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8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24"/>
      </patternFill>
    </fill>
    <fill>
      <patternFill patternType="solid">
        <fgColor indexed="8"/>
        <bgColor indexed="24"/>
      </patternFill>
    </fill>
    <fill>
      <patternFill patternType="solid">
        <fgColor theme="1" tint="0.249977111117893"/>
        <bgColor indexed="24"/>
      </patternFill>
    </fill>
    <fill>
      <patternFill patternType="solid">
        <fgColor rgb="FF002060"/>
        <bgColor indexed="24"/>
      </patternFill>
    </fill>
    <fill>
      <patternFill patternType="solid">
        <fgColor theme="1" tint="0.14999847407452621"/>
        <bgColor indexed="24"/>
      </patternFill>
    </fill>
    <fill>
      <patternFill patternType="solid">
        <fgColor indexed="21"/>
        <bgColor indexed="24"/>
      </patternFill>
    </fill>
  </fills>
  <borders count="6">
    <border>
      <left/>
      <right/>
      <top/>
      <bottom/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/>
      <right style="thick">
        <color indexed="21"/>
      </right>
      <top style="thin">
        <color indexed="15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1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2" xfId="0" applyNumberFormat="1" applyFont="1" applyFill="1" applyBorder="1" applyAlignment="1" applyProtection="1">
      <alignment horizontal="center" vertical="center"/>
      <protection locked="0"/>
    </xf>
    <xf numFmtId="164" fontId="2" fillId="7" borderId="2" xfId="0" applyNumberFormat="1" applyFont="1" applyFill="1" applyBorder="1" applyAlignment="1" applyProtection="1">
      <alignment horizontal="center" vertical="center"/>
      <protection locked="0"/>
    </xf>
    <xf numFmtId="11" fontId="2" fillId="7" borderId="2" xfId="0" applyNumberFormat="1" applyFont="1" applyFill="1" applyBorder="1" applyAlignment="1" applyProtection="1">
      <alignment horizontal="center" vertical="center"/>
      <protection locked="0"/>
    </xf>
    <xf numFmtId="165" fontId="2" fillId="7" borderId="2" xfId="0" applyNumberFormat="1" applyFont="1" applyFill="1" applyBorder="1" applyAlignment="1" applyProtection="1">
      <alignment horizontal="center" vertical="center"/>
      <protection locked="0"/>
    </xf>
    <xf numFmtId="1" fontId="2" fillId="7" borderId="2" xfId="0" applyNumberFormat="1" applyFont="1" applyFill="1" applyBorder="1" applyAlignment="1" applyProtection="1">
      <alignment horizontal="center" vertical="center"/>
      <protection locked="0"/>
    </xf>
    <xf numFmtId="166" fontId="2" fillId="7" borderId="2" xfId="0" applyNumberFormat="1" applyFont="1" applyFill="1" applyBorder="1" applyAlignment="1" applyProtection="1">
      <alignment horizontal="center" vertical="center"/>
      <protection locked="0"/>
    </xf>
    <xf numFmtId="164" fontId="2" fillId="7" borderId="2" xfId="0" applyNumberFormat="1" applyFont="1" applyFill="1" applyBorder="1" applyAlignment="1" applyProtection="1">
      <alignment horizontal="center" vertical="top" wrapText="1"/>
      <protection locked="0"/>
    </xf>
    <xf numFmtId="164" fontId="2" fillId="7" borderId="2" xfId="0" applyNumberFormat="1" applyFont="1" applyFill="1" applyBorder="1" applyAlignment="1" applyProtection="1">
      <alignment vertical="top" wrapText="1"/>
      <protection locked="0"/>
    </xf>
    <xf numFmtId="167" fontId="2" fillId="7" borderId="2" xfId="0" applyNumberFormat="1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0">
                <a:solidFill>
                  <a:schemeClr val="bg2">
                    <a:lumMod val="25000"/>
                  </a:schemeClr>
                </a:solidFill>
              </a:rPr>
              <a:t>Surface Microstrip 1B</a:t>
            </a:r>
          </a:p>
          <a:p>
            <a:pPr>
              <a:defRPr>
                <a:solidFill>
                  <a:schemeClr val="bg2">
                    <a:lumMod val="25000"/>
                  </a:schemeClr>
                </a:solidFill>
              </a:defRPr>
            </a:pPr>
            <a:r>
              <a:rPr lang="en-GB">
                <a:solidFill>
                  <a:schemeClr val="bg2">
                    <a:lumMod val="25000"/>
                  </a:schemeClr>
                </a:solidFill>
              </a:rPr>
              <a:t>www.polarinstruments.com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9347108424940438E-2"/>
          <c:y val="0.16579804536393988"/>
          <c:w val="0.80103789636551492"/>
          <c:h val="0.71386456614912075"/>
        </c:manualLayout>
      </c:layout>
      <c:lineChart>
        <c:grouping val="standard"/>
        <c:varyColors val="0"/>
        <c:ser>
          <c:idx val="0"/>
          <c:order val="0"/>
          <c:tx>
            <c:v>Smooth</c:v>
          </c:tx>
          <c:spPr>
            <a:ln w="28575" cap="sq" cmpd="sng">
              <a:solidFill>
                <a:srgbClr val="0070C0"/>
              </a:solidFill>
              <a:miter lim="800000"/>
            </a:ln>
            <a:effectLst/>
          </c:spPr>
          <c:marker>
            <c:symbol val="none"/>
          </c:marker>
          <c:cat>
            <c:numRef>
              <c:f>Graph!$N$5:$N$24</c:f>
              <c:numCache>
                <c:formatCode>0.00E+00</c:formatCode>
                <c:ptCount val="20"/>
                <c:pt idx="0">
                  <c:v>500000000</c:v>
                </c:pt>
                <c:pt idx="1">
                  <c:v>1000000000</c:v>
                </c:pt>
                <c:pt idx="2">
                  <c:v>1500000000</c:v>
                </c:pt>
                <c:pt idx="3">
                  <c:v>2000000000</c:v>
                </c:pt>
                <c:pt idx="4">
                  <c:v>2500000000</c:v>
                </c:pt>
                <c:pt idx="5">
                  <c:v>3000000000</c:v>
                </c:pt>
                <c:pt idx="6">
                  <c:v>3500000000</c:v>
                </c:pt>
                <c:pt idx="7">
                  <c:v>4000000000</c:v>
                </c:pt>
                <c:pt idx="8">
                  <c:v>4500000000</c:v>
                </c:pt>
                <c:pt idx="9">
                  <c:v>5000000000</c:v>
                </c:pt>
                <c:pt idx="10">
                  <c:v>5500000000</c:v>
                </c:pt>
                <c:pt idx="11">
                  <c:v>6000000000</c:v>
                </c:pt>
                <c:pt idx="12">
                  <c:v>6500000000</c:v>
                </c:pt>
                <c:pt idx="13">
                  <c:v>7000000000</c:v>
                </c:pt>
                <c:pt idx="14">
                  <c:v>7500000000</c:v>
                </c:pt>
                <c:pt idx="15">
                  <c:v>8000000000</c:v>
                </c:pt>
                <c:pt idx="16">
                  <c:v>8500000000</c:v>
                </c:pt>
                <c:pt idx="17">
                  <c:v>9000000000</c:v>
                </c:pt>
                <c:pt idx="18">
                  <c:v>9500000000</c:v>
                </c:pt>
                <c:pt idx="19">
                  <c:v>10000000000</c:v>
                </c:pt>
              </c:numCache>
            </c:numRef>
          </c:cat>
          <c:val>
            <c:numRef>
              <c:f>Graph!$Y$5:$Y$24</c:f>
              <c:numCache>
                <c:formatCode>0.000E+00</c:formatCode>
                <c:ptCount val="20"/>
                <c:pt idx="0">
                  <c:v>-2.7879999999999998</c:v>
                </c:pt>
                <c:pt idx="1">
                  <c:v>-4.7</c:v>
                </c:pt>
                <c:pt idx="2">
                  <c:v>-6.468</c:v>
                </c:pt>
                <c:pt idx="3">
                  <c:v>-8.1630000000000003</c:v>
                </c:pt>
                <c:pt idx="4">
                  <c:v>-9.81</c:v>
                </c:pt>
                <c:pt idx="5">
                  <c:v>-11.42</c:v>
                </c:pt>
                <c:pt idx="6">
                  <c:v>-13.01</c:v>
                </c:pt>
                <c:pt idx="7">
                  <c:v>-14.58</c:v>
                </c:pt>
                <c:pt idx="8">
                  <c:v>-16.13</c:v>
                </c:pt>
                <c:pt idx="9">
                  <c:v>-17.670000000000002</c:v>
                </c:pt>
                <c:pt idx="10">
                  <c:v>-19.190000000000001</c:v>
                </c:pt>
                <c:pt idx="11">
                  <c:v>-20.71</c:v>
                </c:pt>
                <c:pt idx="12">
                  <c:v>-22.21</c:v>
                </c:pt>
                <c:pt idx="13">
                  <c:v>-23.71</c:v>
                </c:pt>
                <c:pt idx="14">
                  <c:v>-25.2</c:v>
                </c:pt>
                <c:pt idx="15">
                  <c:v>-26.69</c:v>
                </c:pt>
                <c:pt idx="16">
                  <c:v>-28.17</c:v>
                </c:pt>
                <c:pt idx="17">
                  <c:v>-29.64</c:v>
                </c:pt>
                <c:pt idx="18">
                  <c:v>-31.11</c:v>
                </c:pt>
                <c:pt idx="19">
                  <c:v>-32.58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9-4CAF-B21F-81C97196A97B}"/>
            </c:ext>
          </c:extLst>
        </c:ser>
        <c:ser>
          <c:idx val="1"/>
          <c:order val="1"/>
          <c:tx>
            <c:v>Dielectric Loss</c:v>
          </c:tx>
          <c:spPr>
            <a:ln w="28575" cap="rnd">
              <a:solidFill>
                <a:srgbClr val="00B050"/>
              </a:solidFill>
            </a:ln>
            <a:effectLst/>
          </c:spPr>
          <c:marker>
            <c:symbol val="none"/>
          </c:marker>
          <c:val>
            <c:numRef>
              <c:f>Graph!$AF$5:$AF$24</c:f>
              <c:numCache>
                <c:formatCode>0.000E+00</c:formatCode>
                <c:ptCount val="20"/>
                <c:pt idx="0">
                  <c:v>-1.3089999999999999</c:v>
                </c:pt>
                <c:pt idx="1">
                  <c:v>-2.61</c:v>
                </c:pt>
                <c:pt idx="2">
                  <c:v>-3.911</c:v>
                </c:pt>
                <c:pt idx="3">
                  <c:v>-5.21</c:v>
                </c:pt>
                <c:pt idx="4">
                  <c:v>-6.51</c:v>
                </c:pt>
                <c:pt idx="5">
                  <c:v>-7.8090000000000002</c:v>
                </c:pt>
                <c:pt idx="6">
                  <c:v>-9.1080000000000005</c:v>
                </c:pt>
                <c:pt idx="7">
                  <c:v>-10.41</c:v>
                </c:pt>
                <c:pt idx="8">
                  <c:v>-11.7</c:v>
                </c:pt>
                <c:pt idx="9">
                  <c:v>-13</c:v>
                </c:pt>
                <c:pt idx="10">
                  <c:v>-14.3</c:v>
                </c:pt>
                <c:pt idx="11">
                  <c:v>-15.6</c:v>
                </c:pt>
                <c:pt idx="12">
                  <c:v>-16.899999999999999</c:v>
                </c:pt>
                <c:pt idx="13">
                  <c:v>-18.2</c:v>
                </c:pt>
                <c:pt idx="14">
                  <c:v>-19.489999999999998</c:v>
                </c:pt>
                <c:pt idx="15">
                  <c:v>-20.79</c:v>
                </c:pt>
                <c:pt idx="16">
                  <c:v>-22.09</c:v>
                </c:pt>
                <c:pt idx="17">
                  <c:v>-23.39</c:v>
                </c:pt>
                <c:pt idx="18">
                  <c:v>-24.69</c:v>
                </c:pt>
                <c:pt idx="19">
                  <c:v>-25.98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C9-4CAF-B21F-81C97196A97B}"/>
            </c:ext>
          </c:extLst>
        </c:ser>
        <c:ser>
          <c:idx val="2"/>
          <c:order val="2"/>
          <c:tx>
            <c:v>Smooth Conductor Loss</c:v>
          </c:tx>
          <c:spPr>
            <a:ln w="28575" cap="rnd">
              <a:solidFill>
                <a:srgbClr val="FF0000"/>
              </a:solidFill>
            </a:ln>
            <a:effectLst/>
          </c:spPr>
          <c:marker>
            <c:symbol val="none"/>
          </c:marker>
          <c:val>
            <c:numRef>
              <c:f>Graph!$AD$5:$AD$24</c:f>
              <c:numCache>
                <c:formatCode>0.000E+00</c:formatCode>
                <c:ptCount val="20"/>
                <c:pt idx="0">
                  <c:v>-1.48</c:v>
                </c:pt>
                <c:pt idx="1">
                  <c:v>-2.089</c:v>
                </c:pt>
                <c:pt idx="2">
                  <c:v>-2.5579999999999998</c:v>
                </c:pt>
                <c:pt idx="3">
                  <c:v>-2.952</c:v>
                </c:pt>
                <c:pt idx="4">
                  <c:v>-3.3</c:v>
                </c:pt>
                <c:pt idx="5">
                  <c:v>-3.6139999999999999</c:v>
                </c:pt>
                <c:pt idx="6">
                  <c:v>-3.903</c:v>
                </c:pt>
                <c:pt idx="7">
                  <c:v>-4.1719999999999997</c:v>
                </c:pt>
                <c:pt idx="8">
                  <c:v>-4.4249999999999998</c:v>
                </c:pt>
                <c:pt idx="9">
                  <c:v>-4.6639999999999997</c:v>
                </c:pt>
                <c:pt idx="10">
                  <c:v>-4.891</c:v>
                </c:pt>
                <c:pt idx="11">
                  <c:v>-5.1079999999999997</c:v>
                </c:pt>
                <c:pt idx="12">
                  <c:v>-5.3159999999999998</c:v>
                </c:pt>
                <c:pt idx="13">
                  <c:v>-5.5170000000000003</c:v>
                </c:pt>
                <c:pt idx="14">
                  <c:v>-5.71</c:v>
                </c:pt>
                <c:pt idx="15">
                  <c:v>-5.8970000000000002</c:v>
                </c:pt>
                <c:pt idx="16">
                  <c:v>-6.0780000000000003</c:v>
                </c:pt>
                <c:pt idx="17">
                  <c:v>-6.2549999999999999</c:v>
                </c:pt>
                <c:pt idx="18">
                  <c:v>-6.4260000000000002</c:v>
                </c:pt>
                <c:pt idx="19">
                  <c:v>-6.5919999999999996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C9-4CAF-B21F-81C97196A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7277712"/>
        <c:axId val="1097282392"/>
      </c:lineChart>
      <c:catAx>
        <c:axId val="109727771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chemeClr val="bg2">
                        <a:lumMod val="25000"/>
                      </a:schemeClr>
                    </a:solidFill>
                  </a:rPr>
                  <a:t>Frequency</a:t>
                </a:r>
                <a:r>
                  <a:rPr lang="en-GB" sz="1600" baseline="0">
                    <a:solidFill>
                      <a:schemeClr val="bg2">
                        <a:lumMod val="25000"/>
                      </a:schemeClr>
                    </a:solidFill>
                  </a:rPr>
                  <a:t> - MHz</a:t>
                </a:r>
                <a:endParaRPr lang="en-GB" sz="1600">
                  <a:solidFill>
                    <a:schemeClr val="bg2">
                      <a:lumMod val="25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0.46501708300581451"/>
              <c:y val="0.946529050088785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###0,,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282392"/>
        <c:crossesAt val="-200"/>
        <c:auto val="1"/>
        <c:lblAlgn val="ctr"/>
        <c:lblOffset val="100"/>
        <c:noMultiLvlLbl val="0"/>
      </c:catAx>
      <c:valAx>
        <c:axId val="109728239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>
                    <a:solidFill>
                      <a:schemeClr val="bg2">
                        <a:lumMod val="25000"/>
                      </a:schemeClr>
                    </a:solidFill>
                  </a:rPr>
                  <a:t>Attenuation</a:t>
                </a:r>
                <a:r>
                  <a:rPr lang="en-GB" sz="2000" baseline="0">
                    <a:solidFill>
                      <a:schemeClr val="bg2">
                        <a:lumMod val="25000"/>
                      </a:schemeClr>
                    </a:solidFill>
                  </a:rPr>
                  <a:t> - dB/m</a:t>
                </a:r>
                <a:endParaRPr lang="en-GB" sz="2000">
                  <a:solidFill>
                    <a:schemeClr val="bg2">
                      <a:lumMod val="25000"/>
                    </a:scheme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277712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8283281295810978E-2"/>
          <c:y val="8.0845892806049799E-2"/>
          <c:w val="0.29700506029537166"/>
          <c:h val="0.117771640155582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/>
      </a:solidFill>
      <a:round/>
    </a:ln>
    <a:effectLst>
      <a:innerShdw blurRad="63500" dist="50800" dir="2700000">
        <a:prstClr val="black">
          <a:alpha val="50000"/>
        </a:prstClr>
      </a:inn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140873</xdr:colOff>
      <xdr:row>24</xdr:row>
      <xdr:rowOff>170150</xdr:rowOff>
    </xdr:from>
    <xdr:to>
      <xdr:col>40</xdr:col>
      <xdr:colOff>68675</xdr:colOff>
      <xdr:row>53</xdr:row>
      <xdr:rowOff>104876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3E7B36-38C0-0FEA-BE69-D38B85875E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1</xdr:row>
      <xdr:rowOff>28575</xdr:rowOff>
    </xdr:from>
    <xdr:to>
      <xdr:col>3</xdr:col>
      <xdr:colOff>137806</xdr:colOff>
      <xdr:row>1</xdr:row>
      <xdr:rowOff>268942</xdr:rowOff>
    </xdr:to>
    <xdr:pic>
      <xdr:nvPicPr>
        <xdr:cNvPr id="5" name="imaPolarLogo">
          <a:extLst>
            <a:ext uri="{FF2B5EF4-FFF2-40B4-BE49-F238E27FC236}">
              <a16:creationId xmlns:a16="http://schemas.microsoft.com/office/drawing/2014/main" id="{5BF41DFD-D9BA-4D59-AD77-683106808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0"/>
          <a:ext cx="1033156" cy="240367"/>
        </a:xfrm>
        <a:prstGeom prst="rect">
          <a:avLst/>
        </a:prstGeom>
      </xdr:spPr>
    </xdr:pic>
    <xdr:clientData/>
  </xdr:twoCellAnchor>
  <xdr:twoCellAnchor>
    <xdr:from>
      <xdr:col>12</xdr:col>
      <xdr:colOff>559676</xdr:colOff>
      <xdr:row>2</xdr:row>
      <xdr:rowOff>163871</xdr:rowOff>
    </xdr:from>
    <xdr:to>
      <xdr:col>14</xdr:col>
      <xdr:colOff>11824</xdr:colOff>
      <xdr:row>24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648C3EB-231E-F04F-5F76-B0D59DFE4C66}"/>
            </a:ext>
          </a:extLst>
        </xdr:cNvPr>
        <xdr:cNvSpPr/>
      </xdr:nvSpPr>
      <xdr:spPr>
        <a:xfrm>
          <a:off x="4474451" y="649646"/>
          <a:ext cx="718973" cy="4463332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2343150</xdr:colOff>
      <xdr:row>2</xdr:row>
      <xdr:rowOff>163871</xdr:rowOff>
    </xdr:from>
    <xdr:to>
      <xdr:col>40</xdr:col>
      <xdr:colOff>14188</xdr:colOff>
      <xdr:row>24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5D62838-AEB5-4D62-B42A-E14F6A76B54E}"/>
            </a:ext>
          </a:extLst>
        </xdr:cNvPr>
        <xdr:cNvSpPr/>
      </xdr:nvSpPr>
      <xdr:spPr>
        <a:xfrm>
          <a:off x="7981950" y="649646"/>
          <a:ext cx="3376513" cy="4463332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Program%20Files%20(x86)/Polar/SiExcelx64/SiExcelExpert.xlsm" TargetMode="External"/><Relationship Id="rId2" Type="http://schemas.openxmlformats.org/officeDocument/2006/relationships/externalLinkPath" Target="file:///C:\Program%20Files%20(x86)\Polar\SiExcelx64\SiExcelExpert.xlsm" TargetMode="External"/><Relationship Id="rId1" Type="http://schemas.openxmlformats.org/officeDocument/2006/relationships/externalLinkPath" Target="/Program%20Files%20(x86)/Polar/SiExcelx64/SiExcelExpe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tructures"/>
      <sheetName val="Formula Help"/>
      <sheetName val="SiExcelExpert"/>
    </sheetNames>
    <definedNames>
      <definedName name="SurfaceMicrostrip1B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C0A4-86BD-4A6B-9477-EC0C93021A80}">
  <sheetPr codeName="Sheet1"/>
  <dimension ref="B1:AN24"/>
  <sheetViews>
    <sheetView showGridLines="0" tabSelected="1" topLeftCell="A18" zoomScaleNormal="100" workbookViewId="0">
      <selection activeCell="AP31" sqref="AP31"/>
    </sheetView>
  </sheetViews>
  <sheetFormatPr defaultRowHeight="15" x14ac:dyDescent="0.25"/>
  <cols>
    <col min="1" max="1" width="2.28515625" customWidth="1"/>
    <col min="2" max="6" width="7.28515625" customWidth="1"/>
    <col min="7" max="7" width="8.28515625" customWidth="1"/>
    <col min="8" max="11" width="4.7109375" hidden="1" customWidth="1"/>
    <col min="12" max="12" width="11.7109375" customWidth="1"/>
    <col min="13" max="13" width="8.7109375" customWidth="1"/>
    <col min="14" max="14" width="10.28515625" customWidth="1"/>
    <col min="15" max="15" width="6.85546875" customWidth="1"/>
    <col min="16" max="16" width="10.28515625" hidden="1" customWidth="1"/>
    <col min="17" max="18" width="8.7109375" hidden="1" customWidth="1"/>
    <col min="19" max="19" width="35.7109375" customWidth="1"/>
    <col min="20" max="23" width="7.7109375" hidden="1" customWidth="1"/>
    <col min="24" max="24" width="11.28515625" hidden="1" customWidth="1"/>
    <col min="25" max="25" width="14.7109375" customWidth="1"/>
    <col min="26" max="26" width="17.7109375" hidden="1" customWidth="1"/>
    <col min="27" max="27" width="11.28515625" hidden="1" customWidth="1"/>
    <col min="28" max="29" width="12.7109375" hidden="1" customWidth="1"/>
    <col min="30" max="30" width="16.7109375" customWidth="1"/>
    <col min="31" max="31" width="14.7109375" hidden="1" customWidth="1"/>
    <col min="32" max="33" width="11.7109375" customWidth="1"/>
    <col min="34" max="36" width="12.28515625" hidden="1" customWidth="1"/>
    <col min="37" max="37" width="11.28515625" hidden="1" customWidth="1"/>
    <col min="38" max="39" width="12.28515625" hidden="1" customWidth="1"/>
    <col min="40" max="40" width="10.7109375" hidden="1" customWidth="1"/>
  </cols>
  <sheetData>
    <row r="1" spans="2:40" ht="3.75" customHeight="1" x14ac:dyDescent="0.25"/>
    <row r="2" spans="2:40" ht="24" thickBot="1" x14ac:dyDescent="0.3">
      <c r="B2" s="17" t="s">
        <v>30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9"/>
    </row>
    <row r="3" spans="2:40" ht="14.45" customHeight="1" thickBot="1" x14ac:dyDescent="0.3"/>
    <row r="4" spans="2:40" s="16" customFormat="1" ht="50.1" customHeight="1" thickBot="1" x14ac:dyDescent="0.3"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" t="s">
        <v>5</v>
      </c>
      <c r="H4" s="14">
        <v>1</v>
      </c>
      <c r="I4" s="14">
        <v>2</v>
      </c>
      <c r="J4" s="14">
        <v>3</v>
      </c>
      <c r="K4" s="14">
        <v>4</v>
      </c>
      <c r="L4" s="1" t="s">
        <v>6</v>
      </c>
      <c r="M4" s="1" t="s">
        <v>7</v>
      </c>
      <c r="N4" s="2" t="s">
        <v>8</v>
      </c>
      <c r="O4" s="2" t="s">
        <v>9</v>
      </c>
      <c r="P4" s="1" t="s">
        <v>10</v>
      </c>
      <c r="Q4" s="1" t="s">
        <v>11</v>
      </c>
      <c r="R4" s="1" t="s">
        <v>12</v>
      </c>
      <c r="S4" s="15" t="s">
        <v>13</v>
      </c>
      <c r="T4" s="14">
        <v>1</v>
      </c>
      <c r="U4" s="14">
        <v>2</v>
      </c>
      <c r="V4" s="14">
        <v>3</v>
      </c>
      <c r="W4" s="14">
        <v>4</v>
      </c>
      <c r="X4" s="3" t="s">
        <v>14</v>
      </c>
      <c r="Y4" s="3" t="s">
        <v>15</v>
      </c>
      <c r="Z4" s="3" t="s">
        <v>16</v>
      </c>
      <c r="AA4" s="3" t="s">
        <v>17</v>
      </c>
      <c r="AB4" s="3" t="s">
        <v>18</v>
      </c>
      <c r="AC4" s="3" t="s">
        <v>19</v>
      </c>
      <c r="AD4" s="3" t="s">
        <v>20</v>
      </c>
      <c r="AE4" s="3" t="s">
        <v>21</v>
      </c>
      <c r="AF4" s="3" t="s">
        <v>22</v>
      </c>
      <c r="AG4" s="3" t="s">
        <v>8</v>
      </c>
      <c r="AH4" s="3" t="s">
        <v>23</v>
      </c>
      <c r="AI4" s="3" t="s">
        <v>24</v>
      </c>
      <c r="AJ4" s="3" t="s">
        <v>25</v>
      </c>
      <c r="AK4" s="3" t="s">
        <v>26</v>
      </c>
      <c r="AL4" s="3" t="s">
        <v>27</v>
      </c>
      <c r="AM4" s="3" t="s">
        <v>28</v>
      </c>
      <c r="AN4" s="3" t="s">
        <v>29</v>
      </c>
    </row>
    <row r="5" spans="2:40" x14ac:dyDescent="0.25">
      <c r="B5" s="4">
        <v>215.9</v>
      </c>
      <c r="C5" s="4">
        <v>4.2</v>
      </c>
      <c r="D5" s="4">
        <v>177.8</v>
      </c>
      <c r="E5" s="4">
        <v>152.4</v>
      </c>
      <c r="F5" s="4">
        <v>30.48</v>
      </c>
      <c r="G5" s="5" t="s">
        <v>13</v>
      </c>
      <c r="H5" s="5"/>
      <c r="I5" s="5"/>
      <c r="J5" s="5"/>
      <c r="K5" s="5"/>
      <c r="L5" s="6">
        <v>58000000</v>
      </c>
      <c r="M5" s="7">
        <v>1.95E-2</v>
      </c>
      <c r="N5" s="6">
        <v>500000000</v>
      </c>
      <c r="O5" s="8">
        <v>1</v>
      </c>
      <c r="P5" s="9">
        <v>5</v>
      </c>
      <c r="Q5" s="9">
        <v>4</v>
      </c>
      <c r="R5" s="9">
        <v>3</v>
      </c>
      <c r="S5" s="10" cm="1">
        <f t="array" ref="S5:AN5">[1]!SurfaceMicrostrip1B(B5,C5,D5,E5,F5,G5:K5,"y",L5,M5,N5,O5,P5,Q5,R5)</f>
        <v>75.177762000000001</v>
      </c>
      <c r="T5" s="11">
        <v>0</v>
      </c>
      <c r="U5" s="11">
        <v>0</v>
      </c>
      <c r="V5" s="11">
        <v>0</v>
      </c>
      <c r="W5" s="11">
        <v>0</v>
      </c>
      <c r="X5" s="12">
        <v>0.46479999999999999</v>
      </c>
      <c r="Y5" s="12">
        <v>-2.7879999999999998</v>
      </c>
      <c r="Z5" s="12">
        <v>-4.0380000000000003</v>
      </c>
      <c r="AA5" s="12">
        <v>18</v>
      </c>
      <c r="AB5" s="12">
        <v>7.5469999999999999E-11</v>
      </c>
      <c r="AC5" s="12">
        <v>3.9709999999999997E-3</v>
      </c>
      <c r="AD5" s="12">
        <v>-1.48</v>
      </c>
      <c r="AE5" s="12">
        <v>-2.7290000000000001</v>
      </c>
      <c r="AF5" s="12">
        <v>-1.3089999999999999</v>
      </c>
      <c r="AG5" s="12">
        <v>500000000</v>
      </c>
      <c r="AH5" s="12">
        <v>75.92</v>
      </c>
      <c r="AI5" s="12">
        <v>-0.68920000000000003</v>
      </c>
      <c r="AJ5" s="12">
        <v>75.91</v>
      </c>
      <c r="AK5" s="12">
        <v>4.348E-7</v>
      </c>
      <c r="AL5" s="12">
        <v>174600000</v>
      </c>
      <c r="AM5" s="12">
        <v>47.69</v>
      </c>
      <c r="AN5" s="12">
        <v>2.9550000000000001E-6</v>
      </c>
    </row>
    <row r="6" spans="2:40" x14ac:dyDescent="0.25">
      <c r="B6" s="4">
        <v>215.9</v>
      </c>
      <c r="C6" s="4">
        <v>4.2</v>
      </c>
      <c r="D6" s="4">
        <v>177.8</v>
      </c>
      <c r="E6" s="4">
        <v>152.4</v>
      </c>
      <c r="F6" s="4">
        <v>30.48</v>
      </c>
      <c r="G6" s="5" t="s">
        <v>13</v>
      </c>
      <c r="H6" s="5"/>
      <c r="I6" s="5"/>
      <c r="J6" s="5"/>
      <c r="K6" s="5"/>
      <c r="L6" s="6">
        <v>58000000</v>
      </c>
      <c r="M6" s="7">
        <v>1.95E-2</v>
      </c>
      <c r="N6" s="6">
        <v>1000000000</v>
      </c>
      <c r="O6" s="8">
        <v>1</v>
      </c>
      <c r="P6" s="9">
        <v>5</v>
      </c>
      <c r="Q6" s="9">
        <v>4</v>
      </c>
      <c r="R6" s="9">
        <v>3</v>
      </c>
      <c r="S6" s="10" cm="1">
        <f t="array" ref="S6:AN6">[1]!SurfaceMicrostrip1B(B6,C6,D6,E6,F6,G6:K6,"y",L6,M6,N6,O6,P6,Q6,R6)</f>
        <v>75.177762000000001</v>
      </c>
      <c r="T6" s="11">
        <v>0</v>
      </c>
      <c r="U6" s="11">
        <v>0</v>
      </c>
      <c r="V6" s="11">
        <v>0</v>
      </c>
      <c r="W6" s="11">
        <v>0</v>
      </c>
      <c r="X6" s="12">
        <v>0.76259999999999994</v>
      </c>
      <c r="Y6" s="12">
        <v>-4.7</v>
      </c>
      <c r="Z6" s="12">
        <v>-6.6239999999999997</v>
      </c>
      <c r="AA6" s="12">
        <v>35.89</v>
      </c>
      <c r="AB6" s="12">
        <v>7.5469999999999999E-11</v>
      </c>
      <c r="AC6" s="12">
        <v>7.9419999999999994E-3</v>
      </c>
      <c r="AD6" s="12">
        <v>-2.089</v>
      </c>
      <c r="AE6" s="12">
        <v>-4.0140000000000002</v>
      </c>
      <c r="AF6" s="12">
        <v>-2.61</v>
      </c>
      <c r="AG6" s="12">
        <v>1000000000</v>
      </c>
      <c r="AH6" s="12">
        <v>75.69</v>
      </c>
      <c r="AI6" s="12">
        <v>-0.34050000000000002</v>
      </c>
      <c r="AJ6" s="12">
        <v>75.69</v>
      </c>
      <c r="AK6" s="12">
        <v>4.3230000000000003E-7</v>
      </c>
      <c r="AL6" s="12">
        <v>175100000</v>
      </c>
      <c r="AM6" s="12">
        <v>69.95</v>
      </c>
      <c r="AN6" s="12">
        <v>2.0899999999999999E-6</v>
      </c>
    </row>
    <row r="7" spans="2:40" x14ac:dyDescent="0.25">
      <c r="B7" s="4">
        <v>215.9</v>
      </c>
      <c r="C7" s="4">
        <v>4.2</v>
      </c>
      <c r="D7" s="4">
        <v>177.8</v>
      </c>
      <c r="E7" s="4">
        <v>152.4</v>
      </c>
      <c r="F7" s="4">
        <v>30.48</v>
      </c>
      <c r="G7" s="5" t="s">
        <v>13</v>
      </c>
      <c r="H7" s="5"/>
      <c r="I7" s="5"/>
      <c r="J7" s="5"/>
      <c r="K7" s="5"/>
      <c r="L7" s="6">
        <v>58000000</v>
      </c>
      <c r="M7" s="7">
        <v>1.95E-2</v>
      </c>
      <c r="N7" s="6">
        <v>1500000000</v>
      </c>
      <c r="O7" s="8">
        <v>1</v>
      </c>
      <c r="P7" s="9">
        <v>5</v>
      </c>
      <c r="Q7" s="9">
        <v>4</v>
      </c>
      <c r="R7" s="9">
        <v>3</v>
      </c>
      <c r="S7" s="10" cm="1">
        <f t="array" ref="S7:AN7">[1]!SurfaceMicrostrip1B(B7,C7,D7,E7,F7,G7:K7,"y",L7,M7,N7,O7,P7,Q7,R7)</f>
        <v>75.177762000000001</v>
      </c>
      <c r="T7" s="11">
        <v>0</v>
      </c>
      <c r="U7" s="11">
        <v>0</v>
      </c>
      <c r="V7" s="11">
        <v>0</v>
      </c>
      <c r="W7" s="11">
        <v>0</v>
      </c>
      <c r="X7" s="12">
        <v>1.024</v>
      </c>
      <c r="Y7" s="12">
        <v>-6.468</v>
      </c>
      <c r="Z7" s="12">
        <v>-8.891</v>
      </c>
      <c r="AA7" s="12">
        <v>53.77</v>
      </c>
      <c r="AB7" s="12">
        <v>7.5469999999999999E-11</v>
      </c>
      <c r="AC7" s="12">
        <v>1.191E-2</v>
      </c>
      <c r="AD7" s="12">
        <v>-2.5579999999999998</v>
      </c>
      <c r="AE7" s="12">
        <v>-4.9800000000000004</v>
      </c>
      <c r="AF7" s="12">
        <v>-3.911</v>
      </c>
      <c r="AG7" s="12">
        <v>1500000000</v>
      </c>
      <c r="AH7" s="12">
        <v>75.599999999999994</v>
      </c>
      <c r="AI7" s="12">
        <v>-0.17299999999999999</v>
      </c>
      <c r="AJ7" s="12">
        <v>75.599999999999994</v>
      </c>
      <c r="AK7" s="12">
        <v>4.313E-7</v>
      </c>
      <c r="AL7" s="12">
        <v>175300000</v>
      </c>
      <c r="AM7" s="12">
        <v>86.69</v>
      </c>
      <c r="AN7" s="12">
        <v>1.7060000000000001E-6</v>
      </c>
    </row>
    <row r="8" spans="2:40" x14ac:dyDescent="0.25">
      <c r="B8" s="4">
        <v>215.9</v>
      </c>
      <c r="C8" s="4">
        <v>4.2</v>
      </c>
      <c r="D8" s="4">
        <v>177.8</v>
      </c>
      <c r="E8" s="4">
        <v>152.4</v>
      </c>
      <c r="F8" s="4">
        <v>30.48</v>
      </c>
      <c r="G8" s="5" t="s">
        <v>13</v>
      </c>
      <c r="H8" s="5"/>
      <c r="I8" s="5"/>
      <c r="J8" s="5"/>
      <c r="K8" s="5"/>
      <c r="L8" s="6">
        <v>58000000</v>
      </c>
      <c r="M8" s="7">
        <v>1.95E-2</v>
      </c>
      <c r="N8" s="6">
        <v>2000000000</v>
      </c>
      <c r="O8" s="8">
        <v>1</v>
      </c>
      <c r="P8" s="9">
        <v>5</v>
      </c>
      <c r="Q8" s="9">
        <v>4</v>
      </c>
      <c r="R8" s="9">
        <v>3</v>
      </c>
      <c r="S8" s="10" cm="1">
        <f t="array" ref="S8:AN8">[1]!SurfaceMicrostrip1B(B8,C8,D8,E8,F8,G8:K8,"y",L8,M8,N8,O8,P8,Q8,R8)</f>
        <v>75.177762000000001</v>
      </c>
      <c r="T8" s="11">
        <v>0</v>
      </c>
      <c r="U8" s="11">
        <v>0</v>
      </c>
      <c r="V8" s="11">
        <v>0</v>
      </c>
      <c r="W8" s="11">
        <v>0</v>
      </c>
      <c r="X8" s="12">
        <v>1.266</v>
      </c>
      <c r="Y8" s="12">
        <v>-8.1630000000000003</v>
      </c>
      <c r="Z8" s="12">
        <v>-11</v>
      </c>
      <c r="AA8" s="12">
        <v>71.64</v>
      </c>
      <c r="AB8" s="12">
        <v>7.5469999999999999E-11</v>
      </c>
      <c r="AC8" s="12">
        <v>1.5879999999999998E-2</v>
      </c>
      <c r="AD8" s="12">
        <v>-2.952</v>
      </c>
      <c r="AE8" s="12">
        <v>-5.7880000000000003</v>
      </c>
      <c r="AF8" s="12">
        <v>-5.21</v>
      </c>
      <c r="AG8" s="12">
        <v>2000000000</v>
      </c>
      <c r="AH8" s="12">
        <v>75.540000000000006</v>
      </c>
      <c r="AI8" s="12">
        <v>-7.0000000000000007E-2</v>
      </c>
      <c r="AJ8" s="12">
        <v>75.540000000000006</v>
      </c>
      <c r="AK8" s="12">
        <v>4.306E-7</v>
      </c>
      <c r="AL8" s="12">
        <v>175400000</v>
      </c>
      <c r="AM8" s="12">
        <v>100.7</v>
      </c>
      <c r="AN8" s="12">
        <v>1.4780000000000001E-6</v>
      </c>
    </row>
    <row r="9" spans="2:40" x14ac:dyDescent="0.25">
      <c r="B9" s="4">
        <v>215.9</v>
      </c>
      <c r="C9" s="4">
        <v>4.2</v>
      </c>
      <c r="D9" s="4">
        <v>177.8</v>
      </c>
      <c r="E9" s="4">
        <v>152.4</v>
      </c>
      <c r="F9" s="4">
        <v>30.48</v>
      </c>
      <c r="G9" s="5" t="s">
        <v>13</v>
      </c>
      <c r="H9" s="5"/>
      <c r="I9" s="5"/>
      <c r="J9" s="5"/>
      <c r="K9" s="5"/>
      <c r="L9" s="6">
        <v>58000000</v>
      </c>
      <c r="M9" s="7">
        <v>1.95E-2</v>
      </c>
      <c r="N9" s="6">
        <v>2500000000</v>
      </c>
      <c r="O9" s="8">
        <v>1</v>
      </c>
      <c r="P9" s="9">
        <v>5</v>
      </c>
      <c r="Q9" s="9">
        <v>4</v>
      </c>
      <c r="R9" s="9">
        <v>3</v>
      </c>
      <c r="S9" s="10" cm="1">
        <f t="array" ref="S9:AN9">[1]!SurfaceMicrostrip1B(B9,C9,D9,E9,F9,G9:K9,"y",L9,M9,N9,O9,P9,Q9,R9)</f>
        <v>75.177762000000001</v>
      </c>
      <c r="T9" s="11">
        <v>0</v>
      </c>
      <c r="U9" s="11">
        <v>0</v>
      </c>
      <c r="V9" s="11">
        <v>0</v>
      </c>
      <c r="W9" s="11">
        <v>0</v>
      </c>
      <c r="X9" s="12">
        <v>1.4970000000000001</v>
      </c>
      <c r="Y9" s="12">
        <v>-9.81</v>
      </c>
      <c r="Z9" s="12">
        <v>-13</v>
      </c>
      <c r="AA9" s="12">
        <v>89.5</v>
      </c>
      <c r="AB9" s="12">
        <v>7.5469999999999999E-11</v>
      </c>
      <c r="AC9" s="12">
        <v>1.985E-2</v>
      </c>
      <c r="AD9" s="12">
        <v>-3.3</v>
      </c>
      <c r="AE9" s="12">
        <v>-6.4950000000000001</v>
      </c>
      <c r="AF9" s="12">
        <v>-6.51</v>
      </c>
      <c r="AG9" s="12">
        <v>2500000000</v>
      </c>
      <c r="AH9" s="12">
        <v>75.5</v>
      </c>
      <c r="AI9" s="12">
        <v>1.4610000000000001E-3</v>
      </c>
      <c r="AJ9" s="12">
        <v>75.5</v>
      </c>
      <c r="AK9" s="12">
        <v>4.3019999999999997E-7</v>
      </c>
      <c r="AL9" s="12">
        <v>175500000</v>
      </c>
      <c r="AM9" s="12">
        <v>112.9</v>
      </c>
      <c r="AN9" s="12">
        <v>1.322E-6</v>
      </c>
    </row>
    <row r="10" spans="2:40" x14ac:dyDescent="0.25">
      <c r="B10" s="4">
        <v>215.9</v>
      </c>
      <c r="C10" s="4">
        <v>4.2</v>
      </c>
      <c r="D10" s="4">
        <v>177.8</v>
      </c>
      <c r="E10" s="4">
        <v>152.4</v>
      </c>
      <c r="F10" s="4">
        <v>30.48</v>
      </c>
      <c r="G10" s="5" t="s">
        <v>13</v>
      </c>
      <c r="H10" s="5"/>
      <c r="I10" s="5"/>
      <c r="J10" s="5"/>
      <c r="K10" s="5"/>
      <c r="L10" s="6">
        <v>58000000</v>
      </c>
      <c r="M10" s="7">
        <v>1.95E-2</v>
      </c>
      <c r="N10" s="6">
        <v>3000000000</v>
      </c>
      <c r="O10" s="8">
        <v>1</v>
      </c>
      <c r="P10" s="9">
        <v>5</v>
      </c>
      <c r="Q10" s="9">
        <v>4</v>
      </c>
      <c r="R10" s="9">
        <v>3</v>
      </c>
      <c r="S10" s="10" cm="1">
        <f t="array" ref="S10:AN10">[1]!SurfaceMicrostrip1B(B10,C10,D10,E10,F10,G10:K10,"y",L10,M10,N10,O10,P10,Q10,R10)</f>
        <v>75.177762000000001</v>
      </c>
      <c r="T10" s="11">
        <v>0</v>
      </c>
      <c r="U10" s="11">
        <v>0</v>
      </c>
      <c r="V10" s="11">
        <v>0</v>
      </c>
      <c r="W10" s="11">
        <v>0</v>
      </c>
      <c r="X10" s="12">
        <v>1.72</v>
      </c>
      <c r="Y10" s="12">
        <v>-11.42</v>
      </c>
      <c r="Z10" s="12">
        <v>-14.94</v>
      </c>
      <c r="AA10" s="12">
        <v>107.4</v>
      </c>
      <c r="AB10" s="12">
        <v>7.5469999999999999E-11</v>
      </c>
      <c r="AC10" s="12">
        <v>2.383E-2</v>
      </c>
      <c r="AD10" s="12">
        <v>-3.6139999999999999</v>
      </c>
      <c r="AE10" s="12">
        <v>-7.133</v>
      </c>
      <c r="AF10" s="12">
        <v>-7.8090000000000002</v>
      </c>
      <c r="AG10" s="12">
        <v>3000000000</v>
      </c>
      <c r="AH10" s="12">
        <v>75.47</v>
      </c>
      <c r="AI10" s="12">
        <v>5.4730000000000001E-2</v>
      </c>
      <c r="AJ10" s="12">
        <v>75.47</v>
      </c>
      <c r="AK10" s="12">
        <v>4.299E-7</v>
      </c>
      <c r="AL10" s="12">
        <v>175600000</v>
      </c>
      <c r="AM10" s="12">
        <v>123.9</v>
      </c>
      <c r="AN10" s="12">
        <v>1.207E-6</v>
      </c>
    </row>
    <row r="11" spans="2:40" x14ac:dyDescent="0.25">
      <c r="B11" s="4">
        <v>215.9</v>
      </c>
      <c r="C11" s="4">
        <v>4.2</v>
      </c>
      <c r="D11" s="4">
        <v>177.8</v>
      </c>
      <c r="E11" s="4">
        <v>152.4</v>
      </c>
      <c r="F11" s="4">
        <v>30.48</v>
      </c>
      <c r="G11" s="5" t="s">
        <v>13</v>
      </c>
      <c r="H11" s="5"/>
      <c r="I11" s="5"/>
      <c r="J11" s="5"/>
      <c r="K11" s="5"/>
      <c r="L11" s="6">
        <v>58000000</v>
      </c>
      <c r="M11" s="7">
        <v>1.95E-2</v>
      </c>
      <c r="N11" s="6">
        <v>3500000000</v>
      </c>
      <c r="O11" s="8">
        <v>1</v>
      </c>
      <c r="P11" s="9">
        <v>5</v>
      </c>
      <c r="Q11" s="9">
        <v>4</v>
      </c>
      <c r="R11" s="9">
        <v>3</v>
      </c>
      <c r="S11" s="10" cm="1">
        <f t="array" ref="S11:AN11">[1]!SurfaceMicrostrip1B(B11,C11,D11,E11,F11,G11:K11,"y",L11,M11,N11,O11,P11,Q11,R11)</f>
        <v>75.177762000000001</v>
      </c>
      <c r="T11" s="11">
        <v>0</v>
      </c>
      <c r="U11" s="11">
        <v>0</v>
      </c>
      <c r="V11" s="11">
        <v>0</v>
      </c>
      <c r="W11" s="11">
        <v>0</v>
      </c>
      <c r="X11" s="12">
        <v>1.9370000000000001</v>
      </c>
      <c r="Y11" s="12">
        <v>-13.01</v>
      </c>
      <c r="Z11" s="12">
        <v>-16.829999999999998</v>
      </c>
      <c r="AA11" s="12">
        <v>125.2</v>
      </c>
      <c r="AB11" s="12">
        <v>7.5469999999999999E-11</v>
      </c>
      <c r="AC11" s="12">
        <v>2.7799999999999998E-2</v>
      </c>
      <c r="AD11" s="12">
        <v>-3.903</v>
      </c>
      <c r="AE11" s="12">
        <v>-7.718</v>
      </c>
      <c r="AF11" s="12">
        <v>-9.1080000000000005</v>
      </c>
      <c r="AG11" s="12">
        <v>3500000000</v>
      </c>
      <c r="AH11" s="12">
        <v>75.45</v>
      </c>
      <c r="AI11" s="12">
        <v>9.6420000000000006E-2</v>
      </c>
      <c r="AJ11" s="12">
        <v>75.45</v>
      </c>
      <c r="AK11" s="12">
        <v>4.2959999999999998E-7</v>
      </c>
      <c r="AL11" s="12">
        <v>175600000</v>
      </c>
      <c r="AM11" s="12">
        <v>134.1</v>
      </c>
      <c r="AN11" s="12">
        <v>1.1170000000000001E-6</v>
      </c>
    </row>
    <row r="12" spans="2:40" x14ac:dyDescent="0.25">
      <c r="B12" s="4">
        <v>215.9</v>
      </c>
      <c r="C12" s="4">
        <v>4.2</v>
      </c>
      <c r="D12" s="4">
        <v>177.8</v>
      </c>
      <c r="E12" s="4">
        <v>152.4</v>
      </c>
      <c r="F12" s="4">
        <v>30.48</v>
      </c>
      <c r="G12" s="5" t="s">
        <v>13</v>
      </c>
      <c r="H12" s="5"/>
      <c r="I12" s="5"/>
      <c r="J12" s="5"/>
      <c r="K12" s="5"/>
      <c r="L12" s="6">
        <v>58000000</v>
      </c>
      <c r="M12" s="7">
        <v>1.95E-2</v>
      </c>
      <c r="N12" s="6">
        <v>4000000000</v>
      </c>
      <c r="O12" s="8">
        <v>1</v>
      </c>
      <c r="P12" s="9">
        <v>5</v>
      </c>
      <c r="Q12" s="9">
        <v>4</v>
      </c>
      <c r="R12" s="9">
        <v>3</v>
      </c>
      <c r="S12" s="10" cm="1">
        <f t="array" ref="S12:AN12">[1]!SurfaceMicrostrip1B(B12,C12,D12,E12,F12,G12:K12,"y",L12,M12,N12,O12,P12,Q12,R12)</f>
        <v>75.177762000000001</v>
      </c>
      <c r="T12" s="11">
        <v>0</v>
      </c>
      <c r="U12" s="11">
        <v>0</v>
      </c>
      <c r="V12" s="11">
        <v>0</v>
      </c>
      <c r="W12" s="11">
        <v>0</v>
      </c>
      <c r="X12" s="12">
        <v>2.149</v>
      </c>
      <c r="Y12" s="12">
        <v>-14.58</v>
      </c>
      <c r="Z12" s="12">
        <v>-18.670000000000002</v>
      </c>
      <c r="AA12" s="12">
        <v>143.1</v>
      </c>
      <c r="AB12" s="12">
        <v>7.5469999999999999E-11</v>
      </c>
      <c r="AC12" s="12">
        <v>3.177E-2</v>
      </c>
      <c r="AD12" s="12">
        <v>-4.1719999999999997</v>
      </c>
      <c r="AE12" s="12">
        <v>-8.2620000000000005</v>
      </c>
      <c r="AF12" s="12">
        <v>-10.41</v>
      </c>
      <c r="AG12" s="12">
        <v>4000000000</v>
      </c>
      <c r="AH12" s="12">
        <v>75.430000000000007</v>
      </c>
      <c r="AI12" s="12">
        <v>0.13020000000000001</v>
      </c>
      <c r="AJ12" s="12">
        <v>75.430000000000007</v>
      </c>
      <c r="AK12" s="12">
        <v>4.2940000000000002E-7</v>
      </c>
      <c r="AL12" s="12">
        <v>175700000</v>
      </c>
      <c r="AM12" s="12">
        <v>143.5</v>
      </c>
      <c r="AN12" s="12">
        <v>1.0449999999999999E-6</v>
      </c>
    </row>
    <row r="13" spans="2:40" x14ac:dyDescent="0.25">
      <c r="B13" s="4">
        <v>215.9</v>
      </c>
      <c r="C13" s="4">
        <v>4.2</v>
      </c>
      <c r="D13" s="4">
        <v>177.8</v>
      </c>
      <c r="E13" s="4">
        <v>152.4</v>
      </c>
      <c r="F13" s="4">
        <v>30.48</v>
      </c>
      <c r="G13" s="5" t="s">
        <v>13</v>
      </c>
      <c r="H13" s="5"/>
      <c r="I13" s="5"/>
      <c r="J13" s="5"/>
      <c r="K13" s="5"/>
      <c r="L13" s="6">
        <v>58000000</v>
      </c>
      <c r="M13" s="7">
        <v>1.95E-2</v>
      </c>
      <c r="N13" s="6">
        <v>4500000000</v>
      </c>
      <c r="O13" s="8">
        <v>1</v>
      </c>
      <c r="P13" s="9">
        <v>5</v>
      </c>
      <c r="Q13" s="9">
        <v>4</v>
      </c>
      <c r="R13" s="9">
        <v>3</v>
      </c>
      <c r="S13" s="10" cm="1">
        <f t="array" ref="S13:AN13">[1]!SurfaceMicrostrip1B(B13,C13,D13,E13,F13,G13:K13,"y",L13,M13,N13,O13,P13,Q13,R13)</f>
        <v>75.177762000000001</v>
      </c>
      <c r="T13" s="11">
        <v>0</v>
      </c>
      <c r="U13" s="11">
        <v>0</v>
      </c>
      <c r="V13" s="11">
        <v>0</v>
      </c>
      <c r="W13" s="11">
        <v>0</v>
      </c>
      <c r="X13" s="12">
        <v>2.3570000000000002</v>
      </c>
      <c r="Y13" s="12">
        <v>-16.13</v>
      </c>
      <c r="Z13" s="12">
        <v>-20.48</v>
      </c>
      <c r="AA13" s="12">
        <v>160.9</v>
      </c>
      <c r="AB13" s="12">
        <v>7.5469999999999999E-11</v>
      </c>
      <c r="AC13" s="12">
        <v>3.5740000000000001E-2</v>
      </c>
      <c r="AD13" s="12">
        <v>-4.4249999999999998</v>
      </c>
      <c r="AE13" s="12">
        <v>-8.7720000000000002</v>
      </c>
      <c r="AF13" s="12">
        <v>-11.7</v>
      </c>
      <c r="AG13" s="12">
        <v>4500000000</v>
      </c>
      <c r="AH13" s="12">
        <v>75.41</v>
      </c>
      <c r="AI13" s="12">
        <v>0.1583</v>
      </c>
      <c r="AJ13" s="12">
        <v>75.41</v>
      </c>
      <c r="AK13" s="12">
        <v>4.2930000000000001E-7</v>
      </c>
      <c r="AL13" s="12">
        <v>175700000</v>
      </c>
      <c r="AM13" s="12">
        <v>152.30000000000001</v>
      </c>
      <c r="AN13" s="12">
        <v>9.8510000000000011E-7</v>
      </c>
    </row>
    <row r="14" spans="2:40" x14ac:dyDescent="0.25">
      <c r="B14" s="4">
        <v>215.9</v>
      </c>
      <c r="C14" s="4">
        <v>4.2</v>
      </c>
      <c r="D14" s="4">
        <v>177.8</v>
      </c>
      <c r="E14" s="4">
        <v>152.4</v>
      </c>
      <c r="F14" s="4">
        <v>30.48</v>
      </c>
      <c r="G14" s="5" t="s">
        <v>13</v>
      </c>
      <c r="H14" s="5"/>
      <c r="I14" s="5"/>
      <c r="J14" s="5"/>
      <c r="K14" s="5"/>
      <c r="L14" s="6">
        <v>58000000</v>
      </c>
      <c r="M14" s="7">
        <v>1.95E-2</v>
      </c>
      <c r="N14" s="6">
        <v>5000000000</v>
      </c>
      <c r="O14" s="8">
        <v>1</v>
      </c>
      <c r="P14" s="9">
        <v>5</v>
      </c>
      <c r="Q14" s="9">
        <v>4</v>
      </c>
      <c r="R14" s="9">
        <v>3</v>
      </c>
      <c r="S14" s="10" cm="1">
        <f t="array" ref="S14:AN14">[1]!SurfaceMicrostrip1B(B14,C14,D14,E14,F14,G14:K14,"y",L14,M14,N14,O14,P14,Q14,R14)</f>
        <v>75.177762000000001</v>
      </c>
      <c r="T14" s="11">
        <v>0</v>
      </c>
      <c r="U14" s="11">
        <v>0</v>
      </c>
      <c r="V14" s="11">
        <v>0</v>
      </c>
      <c r="W14" s="11">
        <v>0</v>
      </c>
      <c r="X14" s="12">
        <v>2.5619999999999998</v>
      </c>
      <c r="Y14" s="12">
        <v>-17.670000000000002</v>
      </c>
      <c r="Z14" s="12">
        <v>-22.26</v>
      </c>
      <c r="AA14" s="12">
        <v>178.8</v>
      </c>
      <c r="AB14" s="12">
        <v>7.5469999999999999E-11</v>
      </c>
      <c r="AC14" s="12">
        <v>3.9710000000000002E-2</v>
      </c>
      <c r="AD14" s="12">
        <v>-4.6639999999999997</v>
      </c>
      <c r="AE14" s="12">
        <v>-9.2539999999999996</v>
      </c>
      <c r="AF14" s="12">
        <v>-13</v>
      </c>
      <c r="AG14" s="12">
        <v>5000000000</v>
      </c>
      <c r="AH14" s="12">
        <v>75.400000000000006</v>
      </c>
      <c r="AI14" s="12">
        <v>0.18210000000000001</v>
      </c>
      <c r="AJ14" s="12">
        <v>75.400000000000006</v>
      </c>
      <c r="AK14" s="12">
        <v>4.291E-7</v>
      </c>
      <c r="AL14" s="12">
        <v>175700000</v>
      </c>
      <c r="AM14" s="12">
        <v>160.69999999999999</v>
      </c>
      <c r="AN14" s="12">
        <v>9.3460000000000002E-7</v>
      </c>
    </row>
    <row r="15" spans="2:40" x14ac:dyDescent="0.25">
      <c r="B15" s="4">
        <v>215.9</v>
      </c>
      <c r="C15" s="4">
        <v>4.2</v>
      </c>
      <c r="D15" s="4">
        <v>177.8</v>
      </c>
      <c r="E15" s="4">
        <v>152.4</v>
      </c>
      <c r="F15" s="4">
        <v>30.48</v>
      </c>
      <c r="G15" s="5" t="s">
        <v>13</v>
      </c>
      <c r="H15" s="5"/>
      <c r="I15" s="5"/>
      <c r="J15" s="5"/>
      <c r="K15" s="5"/>
      <c r="L15" s="6">
        <v>58000000</v>
      </c>
      <c r="M15" s="7">
        <v>1.95E-2</v>
      </c>
      <c r="N15" s="6">
        <v>5500000000</v>
      </c>
      <c r="O15" s="8">
        <v>1</v>
      </c>
      <c r="P15" s="9">
        <v>5</v>
      </c>
      <c r="Q15" s="9">
        <v>4</v>
      </c>
      <c r="R15" s="9">
        <v>3</v>
      </c>
      <c r="S15" s="10" cm="1">
        <f t="array" ref="S15:AN15">[1]!SurfaceMicrostrip1B(B15,C15,D15,E15,F15,G15:K15,"y",L15,M15,N15,O15,P15,Q15,R15)</f>
        <v>75.177762000000001</v>
      </c>
      <c r="T15" s="11">
        <v>0</v>
      </c>
      <c r="U15" s="11">
        <v>0</v>
      </c>
      <c r="V15" s="11">
        <v>0</v>
      </c>
      <c r="W15" s="11">
        <v>0</v>
      </c>
      <c r="X15" s="12">
        <v>2.7650000000000001</v>
      </c>
      <c r="Y15" s="12">
        <v>-19.190000000000001</v>
      </c>
      <c r="Z15" s="12">
        <v>-24.01</v>
      </c>
      <c r="AA15" s="12">
        <v>196.6</v>
      </c>
      <c r="AB15" s="12">
        <v>7.5469999999999999E-11</v>
      </c>
      <c r="AC15" s="12">
        <v>4.3679999999999997E-2</v>
      </c>
      <c r="AD15" s="12">
        <v>-4.891</v>
      </c>
      <c r="AE15" s="12">
        <v>-9.7119999999999997</v>
      </c>
      <c r="AF15" s="12">
        <v>-14.3</v>
      </c>
      <c r="AG15" s="12">
        <v>5500000000</v>
      </c>
      <c r="AH15" s="12">
        <v>75.39</v>
      </c>
      <c r="AI15" s="12">
        <v>0.2026</v>
      </c>
      <c r="AJ15" s="12">
        <v>75.39</v>
      </c>
      <c r="AK15" s="12">
        <v>4.2899999999999999E-7</v>
      </c>
      <c r="AL15" s="12">
        <v>175700000</v>
      </c>
      <c r="AM15" s="12">
        <v>168.6</v>
      </c>
      <c r="AN15" s="12">
        <v>8.9110000000000003E-7</v>
      </c>
    </row>
    <row r="16" spans="2:40" x14ac:dyDescent="0.25">
      <c r="B16" s="4">
        <v>215.9</v>
      </c>
      <c r="C16" s="4">
        <v>4.2</v>
      </c>
      <c r="D16" s="4">
        <v>177.8</v>
      </c>
      <c r="E16" s="4">
        <v>152.4</v>
      </c>
      <c r="F16" s="4">
        <v>30.48</v>
      </c>
      <c r="G16" s="5" t="s">
        <v>13</v>
      </c>
      <c r="H16" s="5"/>
      <c r="I16" s="5"/>
      <c r="J16" s="5"/>
      <c r="K16" s="5"/>
      <c r="L16" s="6">
        <v>58000000</v>
      </c>
      <c r="M16" s="7">
        <v>1.95E-2</v>
      </c>
      <c r="N16" s="6">
        <v>6000000000</v>
      </c>
      <c r="O16" s="8">
        <v>1</v>
      </c>
      <c r="P16" s="9">
        <v>5</v>
      </c>
      <c r="Q16" s="9">
        <v>4</v>
      </c>
      <c r="R16" s="9">
        <v>3</v>
      </c>
      <c r="S16" s="10" cm="1">
        <f t="array" ref="S16:AN16">[1]!SurfaceMicrostrip1B(B16,C16,D16,E16,F16,G16:K16,"y",L16,M16,N16,O16,P16,Q16,R16)</f>
        <v>75.177762000000001</v>
      </c>
      <c r="T16" s="11">
        <v>0</v>
      </c>
      <c r="U16" s="11">
        <v>0</v>
      </c>
      <c r="V16" s="11">
        <v>0</v>
      </c>
      <c r="W16" s="11">
        <v>0</v>
      </c>
      <c r="X16" s="12">
        <v>2.964</v>
      </c>
      <c r="Y16" s="12">
        <v>-20.71</v>
      </c>
      <c r="Z16" s="12">
        <v>-25.75</v>
      </c>
      <c r="AA16" s="12">
        <v>214.5</v>
      </c>
      <c r="AB16" s="12">
        <v>7.5469999999999999E-11</v>
      </c>
      <c r="AC16" s="12">
        <v>4.7649999999999998E-2</v>
      </c>
      <c r="AD16" s="12">
        <v>-5.1079999999999997</v>
      </c>
      <c r="AE16" s="12">
        <v>-10.15</v>
      </c>
      <c r="AF16" s="12">
        <v>-15.6</v>
      </c>
      <c r="AG16" s="12">
        <v>6000000000</v>
      </c>
      <c r="AH16" s="12">
        <v>75.38</v>
      </c>
      <c r="AI16" s="12">
        <v>0.2205</v>
      </c>
      <c r="AJ16" s="12">
        <v>75.38</v>
      </c>
      <c r="AK16" s="12">
        <v>4.2889999999999998E-7</v>
      </c>
      <c r="AL16" s="12">
        <v>175800000</v>
      </c>
      <c r="AM16" s="12">
        <v>176.2</v>
      </c>
      <c r="AN16" s="12">
        <v>8.5320000000000004E-7</v>
      </c>
    </row>
    <row r="17" spans="2:40" x14ac:dyDescent="0.25">
      <c r="B17" s="4">
        <v>215.9</v>
      </c>
      <c r="C17" s="4">
        <v>4.2</v>
      </c>
      <c r="D17" s="4">
        <v>177.8</v>
      </c>
      <c r="E17" s="4">
        <v>152.4</v>
      </c>
      <c r="F17" s="4">
        <v>30.48</v>
      </c>
      <c r="G17" s="5" t="s">
        <v>13</v>
      </c>
      <c r="H17" s="5"/>
      <c r="I17" s="5"/>
      <c r="J17" s="5"/>
      <c r="K17" s="5"/>
      <c r="L17" s="6">
        <v>58000000</v>
      </c>
      <c r="M17" s="7">
        <v>1.95E-2</v>
      </c>
      <c r="N17" s="6">
        <v>6500000000</v>
      </c>
      <c r="O17" s="8">
        <v>1</v>
      </c>
      <c r="P17" s="9">
        <v>5</v>
      </c>
      <c r="Q17" s="9">
        <v>4</v>
      </c>
      <c r="R17" s="9">
        <v>3</v>
      </c>
      <c r="S17" s="10" cm="1">
        <f t="array" ref="S17:AN17">[1]!SurfaceMicrostrip1B(B17,C17,D17,E17,F17,G17:K17,"y",L17,M17,N17,O17,P17,Q17,R17)</f>
        <v>75.177762000000001</v>
      </c>
      <c r="T17" s="11">
        <v>0</v>
      </c>
      <c r="U17" s="11">
        <v>0</v>
      </c>
      <c r="V17" s="11">
        <v>0</v>
      </c>
      <c r="W17" s="11">
        <v>0</v>
      </c>
      <c r="X17" s="12">
        <v>3.1619999999999999</v>
      </c>
      <c r="Y17" s="12">
        <v>-22.21</v>
      </c>
      <c r="Z17" s="12">
        <v>-27.47</v>
      </c>
      <c r="AA17" s="12">
        <v>232.3</v>
      </c>
      <c r="AB17" s="12">
        <v>7.5469999999999999E-11</v>
      </c>
      <c r="AC17" s="12">
        <v>5.1619999999999999E-2</v>
      </c>
      <c r="AD17" s="12">
        <v>-5.3159999999999998</v>
      </c>
      <c r="AE17" s="12">
        <v>-10.57</v>
      </c>
      <c r="AF17" s="12">
        <v>-16.899999999999999</v>
      </c>
      <c r="AG17" s="12">
        <v>6500000000</v>
      </c>
      <c r="AH17" s="12">
        <v>75.37</v>
      </c>
      <c r="AI17" s="12">
        <v>0.2364</v>
      </c>
      <c r="AJ17" s="12">
        <v>75.37</v>
      </c>
      <c r="AK17" s="12">
        <v>4.2879999999999998E-7</v>
      </c>
      <c r="AL17" s="12">
        <v>175800000</v>
      </c>
      <c r="AM17" s="12">
        <v>183.4</v>
      </c>
      <c r="AN17" s="12">
        <v>8.1969999999999996E-7</v>
      </c>
    </row>
    <row r="18" spans="2:40" x14ac:dyDescent="0.25">
      <c r="B18" s="4">
        <v>215.9</v>
      </c>
      <c r="C18" s="4">
        <v>4.2</v>
      </c>
      <c r="D18" s="4">
        <v>177.8</v>
      </c>
      <c r="E18" s="4">
        <v>152.4</v>
      </c>
      <c r="F18" s="4">
        <v>30.48</v>
      </c>
      <c r="G18" s="5" t="s">
        <v>13</v>
      </c>
      <c r="H18" s="5"/>
      <c r="I18" s="5"/>
      <c r="J18" s="5"/>
      <c r="K18" s="5"/>
      <c r="L18" s="6">
        <v>58000000</v>
      </c>
      <c r="M18" s="7">
        <v>1.95E-2</v>
      </c>
      <c r="N18" s="6">
        <v>7000000000</v>
      </c>
      <c r="O18" s="8">
        <v>1</v>
      </c>
      <c r="P18" s="9">
        <v>5</v>
      </c>
      <c r="Q18" s="9">
        <v>4</v>
      </c>
      <c r="R18" s="9">
        <v>3</v>
      </c>
      <c r="S18" s="10" cm="1">
        <f t="array" ref="S18:AN18">[1]!SurfaceMicrostrip1B(B18,C18,D18,E18,F18,G18:K18,"y",L18,M18,N18,O18,P18,Q18,R18)</f>
        <v>75.177762000000001</v>
      </c>
      <c r="T18" s="11">
        <v>0</v>
      </c>
      <c r="U18" s="11">
        <v>0</v>
      </c>
      <c r="V18" s="11">
        <v>0</v>
      </c>
      <c r="W18" s="11">
        <v>0</v>
      </c>
      <c r="X18" s="12">
        <v>3.3580000000000001</v>
      </c>
      <c r="Y18" s="12">
        <v>-23.71</v>
      </c>
      <c r="Z18" s="12">
        <v>-29.17</v>
      </c>
      <c r="AA18" s="12">
        <v>250.2</v>
      </c>
      <c r="AB18" s="12">
        <v>7.5469999999999999E-11</v>
      </c>
      <c r="AC18" s="12">
        <v>5.5590000000000001E-2</v>
      </c>
      <c r="AD18" s="12">
        <v>-5.5170000000000003</v>
      </c>
      <c r="AE18" s="12">
        <v>-10.97</v>
      </c>
      <c r="AF18" s="12">
        <v>-18.2</v>
      </c>
      <c r="AG18" s="12">
        <v>7000000000</v>
      </c>
      <c r="AH18" s="12">
        <v>75.37</v>
      </c>
      <c r="AI18" s="12">
        <v>0.25059999999999999</v>
      </c>
      <c r="AJ18" s="12">
        <v>75.37</v>
      </c>
      <c r="AK18" s="12">
        <v>4.2870000000000002E-7</v>
      </c>
      <c r="AL18" s="12">
        <v>175800000</v>
      </c>
      <c r="AM18" s="12">
        <v>190.4</v>
      </c>
      <c r="AN18" s="12">
        <v>7.8990000000000005E-7</v>
      </c>
    </row>
    <row r="19" spans="2:40" x14ac:dyDescent="0.25">
      <c r="B19" s="4">
        <v>215.9</v>
      </c>
      <c r="C19" s="4">
        <v>4.2</v>
      </c>
      <c r="D19" s="4">
        <v>177.8</v>
      </c>
      <c r="E19" s="4">
        <v>152.4</v>
      </c>
      <c r="F19" s="4">
        <v>30.48</v>
      </c>
      <c r="G19" s="5" t="s">
        <v>13</v>
      </c>
      <c r="H19" s="5"/>
      <c r="I19" s="5"/>
      <c r="J19" s="5"/>
      <c r="K19" s="5"/>
      <c r="L19" s="6">
        <v>58000000</v>
      </c>
      <c r="M19" s="7">
        <v>1.95E-2</v>
      </c>
      <c r="N19" s="6">
        <v>7500000000</v>
      </c>
      <c r="O19" s="8">
        <v>1</v>
      </c>
      <c r="P19" s="9">
        <v>5</v>
      </c>
      <c r="Q19" s="9">
        <v>4</v>
      </c>
      <c r="R19" s="9">
        <v>3</v>
      </c>
      <c r="S19" s="10" cm="1">
        <f t="array" ref="S19:AN19">[1]!SurfaceMicrostrip1B(B19,C19,D19,E19,F19,G19:K19,"y",L19,M19,N19,O19,P19,Q19,R19)</f>
        <v>75.177762000000001</v>
      </c>
      <c r="T19" s="11">
        <v>0</v>
      </c>
      <c r="U19" s="11">
        <v>0</v>
      </c>
      <c r="V19" s="11">
        <v>0</v>
      </c>
      <c r="W19" s="11">
        <v>0</v>
      </c>
      <c r="X19" s="12">
        <v>3.552</v>
      </c>
      <c r="Y19" s="12">
        <v>-25.2</v>
      </c>
      <c r="Z19" s="12">
        <v>-30.85</v>
      </c>
      <c r="AA19" s="12">
        <v>268</v>
      </c>
      <c r="AB19" s="12">
        <v>7.5469999999999999E-11</v>
      </c>
      <c r="AC19" s="12">
        <v>5.9560000000000002E-2</v>
      </c>
      <c r="AD19" s="12">
        <v>-5.71</v>
      </c>
      <c r="AE19" s="12">
        <v>-11.36</v>
      </c>
      <c r="AF19" s="12">
        <v>-19.489999999999998</v>
      </c>
      <c r="AG19" s="12">
        <v>7500000000</v>
      </c>
      <c r="AH19" s="12">
        <v>75.36</v>
      </c>
      <c r="AI19" s="12">
        <v>0.26329999999999998</v>
      </c>
      <c r="AJ19" s="12">
        <v>75.36</v>
      </c>
      <c r="AK19" s="12">
        <v>4.2860000000000001E-7</v>
      </c>
      <c r="AL19" s="12">
        <v>175800000</v>
      </c>
      <c r="AM19" s="12">
        <v>197.1</v>
      </c>
      <c r="AN19" s="12">
        <v>7.6310000000000005E-7</v>
      </c>
    </row>
    <row r="20" spans="2:40" x14ac:dyDescent="0.25">
      <c r="B20" s="4">
        <v>215.9</v>
      </c>
      <c r="C20" s="4">
        <v>4.2</v>
      </c>
      <c r="D20" s="4">
        <v>177.8</v>
      </c>
      <c r="E20" s="4">
        <v>152.4</v>
      </c>
      <c r="F20" s="4">
        <v>30.48</v>
      </c>
      <c r="G20" s="5" t="s">
        <v>13</v>
      </c>
      <c r="H20" s="5"/>
      <c r="I20" s="5"/>
      <c r="J20" s="5"/>
      <c r="K20" s="5"/>
      <c r="L20" s="6">
        <v>58000000</v>
      </c>
      <c r="M20" s="7">
        <v>1.95E-2</v>
      </c>
      <c r="N20" s="6">
        <v>8000000000</v>
      </c>
      <c r="O20" s="8">
        <v>1</v>
      </c>
      <c r="P20" s="9">
        <v>5</v>
      </c>
      <c r="Q20" s="9">
        <v>4</v>
      </c>
      <c r="R20" s="9">
        <v>3</v>
      </c>
      <c r="S20" s="10" cm="1">
        <f t="array" ref="S20:AN20">[1]!SurfaceMicrostrip1B(B20,C20,D20,E20,F20,G20:K20,"y",L20,M20,N20,O20,P20,Q20,R20)</f>
        <v>75.177762000000001</v>
      </c>
      <c r="T20" s="11">
        <v>0</v>
      </c>
      <c r="U20" s="11">
        <v>0</v>
      </c>
      <c r="V20" s="11">
        <v>0</v>
      </c>
      <c r="W20" s="11">
        <v>0</v>
      </c>
      <c r="X20" s="12">
        <v>3.7450000000000001</v>
      </c>
      <c r="Y20" s="12">
        <v>-26.69</v>
      </c>
      <c r="Z20" s="12">
        <v>-32.53</v>
      </c>
      <c r="AA20" s="12">
        <v>285.89999999999998</v>
      </c>
      <c r="AB20" s="12">
        <v>7.5469999999999999E-11</v>
      </c>
      <c r="AC20" s="12">
        <v>6.3530000000000003E-2</v>
      </c>
      <c r="AD20" s="12">
        <v>-5.8970000000000002</v>
      </c>
      <c r="AE20" s="12">
        <v>-11.74</v>
      </c>
      <c r="AF20" s="12">
        <v>-20.79</v>
      </c>
      <c r="AG20" s="12">
        <v>8000000000</v>
      </c>
      <c r="AH20" s="12">
        <v>75.349999999999994</v>
      </c>
      <c r="AI20" s="12">
        <v>0.27479999999999999</v>
      </c>
      <c r="AJ20" s="12">
        <v>75.349999999999994</v>
      </c>
      <c r="AK20" s="12">
        <v>4.2860000000000001E-7</v>
      </c>
      <c r="AL20" s="12">
        <v>175800000</v>
      </c>
      <c r="AM20" s="12">
        <v>203.6</v>
      </c>
      <c r="AN20" s="12">
        <v>7.3890000000000003E-7</v>
      </c>
    </row>
    <row r="21" spans="2:40" x14ac:dyDescent="0.25">
      <c r="B21" s="4">
        <v>215.9</v>
      </c>
      <c r="C21" s="4">
        <v>4.2</v>
      </c>
      <c r="D21" s="4">
        <v>177.8</v>
      </c>
      <c r="E21" s="4">
        <v>152.4</v>
      </c>
      <c r="F21" s="4">
        <v>30.48</v>
      </c>
      <c r="G21" s="5" t="s">
        <v>13</v>
      </c>
      <c r="H21" s="5"/>
      <c r="I21" s="5"/>
      <c r="J21" s="5"/>
      <c r="K21" s="5"/>
      <c r="L21" s="6">
        <v>58000000</v>
      </c>
      <c r="M21" s="7">
        <v>1.95E-2</v>
      </c>
      <c r="N21" s="6">
        <v>8500000000</v>
      </c>
      <c r="O21" s="8">
        <v>1</v>
      </c>
      <c r="P21" s="9">
        <v>5</v>
      </c>
      <c r="Q21" s="9">
        <v>4</v>
      </c>
      <c r="R21" s="9">
        <v>3</v>
      </c>
      <c r="S21" s="10" cm="1">
        <f t="array" ref="S21:AN21">[1]!SurfaceMicrostrip1B(B21,C21,D21,E21,F21,G21:K21,"y",L21,M21,N21,O21,P21,Q21,R21)</f>
        <v>75.177762000000001</v>
      </c>
      <c r="T21" s="11">
        <v>0</v>
      </c>
      <c r="U21" s="11">
        <v>0</v>
      </c>
      <c r="V21" s="11">
        <v>0</v>
      </c>
      <c r="W21" s="11">
        <v>0</v>
      </c>
      <c r="X21" s="12">
        <v>3.9359999999999999</v>
      </c>
      <c r="Y21" s="12">
        <v>-28.17</v>
      </c>
      <c r="Z21" s="12">
        <v>-34.19</v>
      </c>
      <c r="AA21" s="12">
        <v>303.7</v>
      </c>
      <c r="AB21" s="12">
        <v>7.5469999999999999E-11</v>
      </c>
      <c r="AC21" s="12">
        <v>6.7500000000000004E-2</v>
      </c>
      <c r="AD21" s="12">
        <v>-6.0780000000000003</v>
      </c>
      <c r="AE21" s="12">
        <v>-12.1</v>
      </c>
      <c r="AF21" s="12">
        <v>-22.09</v>
      </c>
      <c r="AG21" s="12">
        <v>8500000000</v>
      </c>
      <c r="AH21" s="12">
        <v>75.349999999999994</v>
      </c>
      <c r="AI21" s="12">
        <v>0.2853</v>
      </c>
      <c r="AJ21" s="12">
        <v>75.349999999999994</v>
      </c>
      <c r="AK21" s="12">
        <v>4.2850000000000001E-7</v>
      </c>
      <c r="AL21" s="12">
        <v>175800000</v>
      </c>
      <c r="AM21" s="12">
        <v>209.9</v>
      </c>
      <c r="AN21" s="12">
        <v>7.1679999999999996E-7</v>
      </c>
    </row>
    <row r="22" spans="2:40" x14ac:dyDescent="0.25">
      <c r="B22" s="4">
        <v>215.9</v>
      </c>
      <c r="C22" s="4">
        <v>4.2</v>
      </c>
      <c r="D22" s="4">
        <v>177.8</v>
      </c>
      <c r="E22" s="4">
        <v>152.4</v>
      </c>
      <c r="F22" s="4">
        <v>30.48</v>
      </c>
      <c r="G22" s="5" t="s">
        <v>13</v>
      </c>
      <c r="H22" s="5"/>
      <c r="I22" s="5"/>
      <c r="J22" s="5"/>
      <c r="K22" s="5"/>
      <c r="L22" s="6">
        <v>58000000</v>
      </c>
      <c r="M22" s="7">
        <v>1.95E-2</v>
      </c>
      <c r="N22" s="6">
        <v>9000000000</v>
      </c>
      <c r="O22" s="8">
        <v>1</v>
      </c>
      <c r="P22" s="9">
        <v>5</v>
      </c>
      <c r="Q22" s="9">
        <v>4</v>
      </c>
      <c r="R22" s="9">
        <v>3</v>
      </c>
      <c r="S22" s="10" cm="1">
        <f t="array" ref="S22:AN22">[1]!SurfaceMicrostrip1B(B22,C22,D22,E22,F22,G22:K22,"y",L22,M22,N22,O22,P22,Q22,R22)</f>
        <v>75.177762000000001</v>
      </c>
      <c r="T22" s="11">
        <v>0</v>
      </c>
      <c r="U22" s="11">
        <v>0</v>
      </c>
      <c r="V22" s="11">
        <v>0</v>
      </c>
      <c r="W22" s="11">
        <v>0</v>
      </c>
      <c r="X22" s="12">
        <v>4.1260000000000003</v>
      </c>
      <c r="Y22" s="12">
        <v>-29.64</v>
      </c>
      <c r="Z22" s="12">
        <v>-35.840000000000003</v>
      </c>
      <c r="AA22" s="12">
        <v>321.60000000000002</v>
      </c>
      <c r="AB22" s="12">
        <v>7.5469999999999999E-11</v>
      </c>
      <c r="AC22" s="12">
        <v>7.1480000000000002E-2</v>
      </c>
      <c r="AD22" s="12">
        <v>-6.2549999999999999</v>
      </c>
      <c r="AE22" s="12">
        <v>-12.45</v>
      </c>
      <c r="AF22" s="12">
        <v>-23.39</v>
      </c>
      <c r="AG22" s="12">
        <v>9000000000</v>
      </c>
      <c r="AH22" s="12">
        <v>75.34</v>
      </c>
      <c r="AI22" s="12">
        <v>0.2949</v>
      </c>
      <c r="AJ22" s="12">
        <v>75.34</v>
      </c>
      <c r="AK22" s="12">
        <v>4.2850000000000001E-7</v>
      </c>
      <c r="AL22" s="12">
        <v>175900000</v>
      </c>
      <c r="AM22" s="12">
        <v>216.1</v>
      </c>
      <c r="AN22" s="12">
        <v>6.9660000000000003E-7</v>
      </c>
    </row>
    <row r="23" spans="2:40" x14ac:dyDescent="0.25">
      <c r="B23" s="4">
        <v>215.9</v>
      </c>
      <c r="C23" s="4">
        <v>4.2</v>
      </c>
      <c r="D23" s="4">
        <v>177.8</v>
      </c>
      <c r="E23" s="4">
        <v>152.4</v>
      </c>
      <c r="F23" s="4">
        <v>30.48</v>
      </c>
      <c r="G23" s="5" t="s">
        <v>13</v>
      </c>
      <c r="H23" s="5"/>
      <c r="I23" s="5"/>
      <c r="J23" s="5"/>
      <c r="K23" s="5"/>
      <c r="L23" s="6">
        <v>58000000</v>
      </c>
      <c r="M23" s="7">
        <v>1.95E-2</v>
      </c>
      <c r="N23" s="6">
        <v>9500000000</v>
      </c>
      <c r="O23" s="8">
        <v>1</v>
      </c>
      <c r="P23" s="9">
        <v>5</v>
      </c>
      <c r="Q23" s="9">
        <v>4</v>
      </c>
      <c r="R23" s="9">
        <v>3</v>
      </c>
      <c r="S23" s="10" cm="1">
        <f t="array" ref="S23:AN23">[1]!SurfaceMicrostrip1B(B23,C23,D23,E23,F23,G23:K23,"y",L23,M23,N23,O23,P23,Q23,R23)</f>
        <v>75.177762000000001</v>
      </c>
      <c r="T23" s="11">
        <v>0</v>
      </c>
      <c r="U23" s="11">
        <v>0</v>
      </c>
      <c r="V23" s="11">
        <v>0</v>
      </c>
      <c r="W23" s="11">
        <v>0</v>
      </c>
      <c r="X23" s="12">
        <v>4.3159999999999998</v>
      </c>
      <c r="Y23" s="12">
        <v>-31.11</v>
      </c>
      <c r="Z23" s="12">
        <v>-37.479999999999997</v>
      </c>
      <c r="AA23" s="12">
        <v>339.4</v>
      </c>
      <c r="AB23" s="12">
        <v>7.5469999999999999E-11</v>
      </c>
      <c r="AC23" s="12">
        <v>7.5450000000000003E-2</v>
      </c>
      <c r="AD23" s="12">
        <v>-6.4260000000000002</v>
      </c>
      <c r="AE23" s="12">
        <v>-12.8</v>
      </c>
      <c r="AF23" s="12">
        <v>-24.69</v>
      </c>
      <c r="AG23" s="12">
        <v>9500000000</v>
      </c>
      <c r="AH23" s="12">
        <v>75.34</v>
      </c>
      <c r="AI23" s="12">
        <v>0.30380000000000001</v>
      </c>
      <c r="AJ23" s="12">
        <v>75.34</v>
      </c>
      <c r="AK23" s="12">
        <v>4.284E-7</v>
      </c>
      <c r="AL23" s="12">
        <v>175900000</v>
      </c>
      <c r="AM23" s="12">
        <v>222</v>
      </c>
      <c r="AN23" s="12">
        <v>6.7800000000000001E-7</v>
      </c>
    </row>
    <row r="24" spans="2:40" x14ac:dyDescent="0.25">
      <c r="B24" s="4">
        <v>215.9</v>
      </c>
      <c r="C24" s="4">
        <v>4.2</v>
      </c>
      <c r="D24" s="4">
        <v>177.8</v>
      </c>
      <c r="E24" s="4">
        <v>152.4</v>
      </c>
      <c r="F24" s="4">
        <v>30.48</v>
      </c>
      <c r="G24" s="5" t="s">
        <v>13</v>
      </c>
      <c r="H24" s="5"/>
      <c r="I24" s="5"/>
      <c r="J24" s="5"/>
      <c r="K24" s="5"/>
      <c r="L24" s="6">
        <v>58000000</v>
      </c>
      <c r="M24" s="7">
        <v>1.95E-2</v>
      </c>
      <c r="N24" s="6">
        <v>10000000000</v>
      </c>
      <c r="O24" s="8">
        <v>1</v>
      </c>
      <c r="P24" s="9">
        <v>5</v>
      </c>
      <c r="Q24" s="9">
        <v>4</v>
      </c>
      <c r="R24" s="9">
        <v>3</v>
      </c>
      <c r="S24" s="10" cm="1">
        <f t="array" ref="S24:AN24">[1]!SurfaceMicrostrip1B(B24,C24,D24,E24,F24,G24:K24,"y",L24,M24,N24,O24,P24,Q24,R24)</f>
        <v>75.177762000000001</v>
      </c>
      <c r="T24" s="11">
        <v>0</v>
      </c>
      <c r="U24" s="11">
        <v>0</v>
      </c>
      <c r="V24" s="11">
        <v>0</v>
      </c>
      <c r="W24" s="11">
        <v>0</v>
      </c>
      <c r="X24" s="12">
        <v>4.5030000000000001</v>
      </c>
      <c r="Y24" s="12">
        <v>-32.58</v>
      </c>
      <c r="Z24" s="12">
        <v>-39.119999999999997</v>
      </c>
      <c r="AA24" s="12">
        <v>357.3</v>
      </c>
      <c r="AB24" s="12">
        <v>7.5469999999999999E-11</v>
      </c>
      <c r="AC24" s="12">
        <v>7.9420000000000004E-2</v>
      </c>
      <c r="AD24" s="12">
        <v>-6.5919999999999996</v>
      </c>
      <c r="AE24" s="12">
        <v>-13.13</v>
      </c>
      <c r="AF24" s="12">
        <v>-25.98</v>
      </c>
      <c r="AG24" s="12">
        <v>10000000000</v>
      </c>
      <c r="AH24" s="12">
        <v>75.33</v>
      </c>
      <c r="AI24" s="12">
        <v>0.312</v>
      </c>
      <c r="AJ24" s="12">
        <v>75.33</v>
      </c>
      <c r="AK24" s="12">
        <v>4.284E-7</v>
      </c>
      <c r="AL24" s="12">
        <v>175900000</v>
      </c>
      <c r="AM24" s="12">
        <v>227.8</v>
      </c>
      <c r="AN24" s="12">
        <v>6.609E-7</v>
      </c>
    </row>
  </sheetData>
  <mergeCells count="1">
    <mergeCell ref="B2:AG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</vt:lpstr>
    </vt:vector>
  </TitlesOfParts>
  <Company>Polar Instruments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Cotterill</dc:creator>
  <cp:lastModifiedBy>Mike Cotterill</cp:lastModifiedBy>
  <dcterms:created xsi:type="dcterms:W3CDTF">2026-03-18T11:33:55Z</dcterms:created>
  <dcterms:modified xsi:type="dcterms:W3CDTF">2026-03-19T15:41:22Z</dcterms:modified>
</cp:coreProperties>
</file>